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E567B2E1-67C3-4896-9A23-F42738458373}" xr6:coauthVersionLast="47" xr6:coauthVersionMax="47" xr10:uidLastSave="{00000000-0000-0000-0000-000000000000}"/>
  <bookViews>
    <workbookView xWindow="3615" yWindow="3615" windowWidth="21600" windowHeight="11422" xr2:uid="{6E6F6412-4139-4418-8838-67B9966DF5BA}"/>
  </bookViews>
  <sheets>
    <sheet name="Water Bub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C4" i="1"/>
  <c r="A29" i="1"/>
  <c r="A30" i="1" s="1"/>
  <c r="A31" i="1" s="1"/>
  <c r="A32" i="1" s="1"/>
  <c r="A33" i="1" s="1"/>
  <c r="A34" i="1" s="1"/>
  <c r="A35" i="1" s="1"/>
  <c r="A38" i="1" s="1"/>
  <c r="B61" i="1"/>
  <c r="D61" i="1" s="1"/>
  <c r="A39" i="1" l="1"/>
  <c r="A40" i="1" s="1"/>
  <c r="A41" i="1" s="1"/>
  <c r="A42" i="1" s="1"/>
  <c r="A43" i="1" s="1"/>
  <c r="A44" i="1" s="1"/>
  <c r="A45" i="1" s="1"/>
  <c r="A46" i="1" s="1"/>
  <c r="C12" i="1"/>
  <c r="C48" i="1"/>
  <c r="A16" i="1"/>
  <c r="A17" i="1" l="1"/>
  <c r="A18" i="1" s="1"/>
  <c r="A19" i="1" s="1"/>
  <c r="A20" i="1" s="1"/>
  <c r="A21" i="1" s="1"/>
  <c r="C49" i="1"/>
  <c r="C13" i="1"/>
  <c r="C40" i="1"/>
  <c r="A47" i="1"/>
  <c r="A48" i="1" s="1"/>
  <c r="A49" i="1" s="1"/>
  <c r="A52" i="1" s="1"/>
  <c r="C19" i="1" l="1"/>
  <c r="A53" i="1"/>
  <c r="A54" i="1" s="1"/>
  <c r="A55" i="1" s="1"/>
  <c r="A56" i="1" s="1"/>
  <c r="A57" i="1" s="1"/>
  <c r="A58" i="1" s="1"/>
  <c r="A59" i="1" s="1"/>
  <c r="A60" i="1" s="1"/>
  <c r="A22" i="1"/>
  <c r="A23" i="1" s="1"/>
  <c r="A24" i="1" s="1"/>
  <c r="C60" i="1"/>
  <c r="A25" i="1" l="1"/>
  <c r="C53" i="1"/>
</calcChain>
</file>

<file path=xl/sharedStrings.xml><?xml version="1.0" encoding="utf-8"?>
<sst xmlns="http://schemas.openxmlformats.org/spreadsheetml/2006/main" count="160" uniqueCount="127">
  <si>
    <t>82 82 FF EA FF FF FF FF</t>
  </si>
  <si>
    <t>8282FFEA</t>
  </si>
  <si>
    <t>mov r0, #0x39</t>
  </si>
  <si>
    <t>3900A0E3</t>
  </si>
  <si>
    <t>otherwise only gets 1.5x</t>
  </si>
  <si>
    <t>movne r1, #0x1800</t>
  </si>
  <si>
    <t>061BA013</t>
  </si>
  <si>
    <t>r6</t>
  </si>
  <si>
    <t>if is one of them, gets 2x boost</t>
  </si>
  <si>
    <t>moveq r1, #0x2000</t>
  </si>
  <si>
    <t>021AA003</t>
  </si>
  <si>
    <t>814a8e0</t>
  </si>
  <si>
    <t>r5</t>
  </si>
  <si>
    <t>Araquanid</t>
  </si>
  <si>
    <t>cmpne r1, 0xF0</t>
  </si>
  <si>
    <t>F0005113</t>
  </si>
  <si>
    <t>r4</t>
  </si>
  <si>
    <t>Dewpider</t>
  </si>
  <si>
    <t>cmp r1, 0xEF</t>
  </si>
  <si>
    <t>EF0051E3</t>
  </si>
  <si>
    <t>814a884</t>
  </si>
  <si>
    <t>r3</t>
  </si>
  <si>
    <t>sub r1, r7, 0x200</t>
  </si>
  <si>
    <t>021C47E2</t>
  </si>
  <si>
    <t>r2</t>
  </si>
  <si>
    <t>8C82FF1A</t>
  </si>
  <si>
    <t>r1</t>
  </si>
  <si>
    <t>check water</t>
  </si>
  <si>
    <t>cmp r4, #0xa</t>
  </si>
  <si>
    <t>0A0054E3</t>
  </si>
  <si>
    <t>814a868</t>
  </si>
  <si>
    <t>r0</t>
  </si>
  <si>
    <t>Attack Branch</t>
  </si>
  <si>
    <t>need r0 != 0, r5 source of offset, r1 &lt;0x18</t>
  </si>
  <si>
    <t>8682FFEA</t>
  </si>
  <si>
    <t>8682FF0A</t>
  </si>
  <si>
    <t>814a8a4</t>
  </si>
  <si>
    <t>moveq r0, #0x39</t>
  </si>
  <si>
    <t>3900A003</t>
  </si>
  <si>
    <t>moveq r1, 0x800</t>
  </si>
  <si>
    <t>021BA003</t>
  </si>
  <si>
    <t>All (Fire)</t>
  </si>
  <si>
    <t>cmpne r4, #9</t>
  </si>
  <si>
    <t>09005413</t>
  </si>
  <si>
    <t>814a8c0</t>
  </si>
  <si>
    <t>814a8C0</t>
  </si>
  <si>
    <t>Flying</t>
  </si>
  <si>
    <t>cmpeq r4, 0x2</t>
  </si>
  <si>
    <t>02005403</t>
  </si>
  <si>
    <t>after</t>
  </si>
  <si>
    <t>before</t>
  </si>
  <si>
    <t>Begin</t>
  </si>
  <si>
    <t>0400000A</t>
  </si>
  <si>
    <t>Ground</t>
  </si>
  <si>
    <t>cmpeq r4, 0x4</t>
  </si>
  <si>
    <t>04005403</t>
  </si>
  <si>
    <t>Check for Bulbasaur</t>
  </si>
  <si>
    <t>cmp r7, 0x1</t>
  </si>
  <si>
    <t>010057E3</t>
  </si>
  <si>
    <t>Defense Branch</t>
  </si>
  <si>
    <t>bx lr</t>
  </si>
  <si>
    <t>1EFF2FE1</t>
  </si>
  <si>
    <t>pop {r0, r1, r2, r3, r4, r5, lr}</t>
  </si>
  <si>
    <t>3F40BDE8</t>
  </si>
  <si>
    <t>ldrh r7, [r0, 0xC]</t>
  </si>
  <si>
    <t>BC70D0E1</t>
  </si>
  <si>
    <t>set r0 to offset to get species</t>
  </si>
  <si>
    <t>bl 0x00092298</t>
  </si>
  <si>
    <t>B455FEEB</t>
  </si>
  <si>
    <t>mov r1, 0x0</t>
  </si>
  <si>
    <t>0010A0E3</t>
  </si>
  <si>
    <t>mov r5, r0</t>
  </si>
  <si>
    <t>0050A0E1</t>
  </si>
  <si>
    <t>30002768 -&gt; ldr r0, r0</t>
  </si>
  <si>
    <t>mov r0, r1</t>
  </si>
  <si>
    <t>0100A0E1</t>
  </si>
  <si>
    <t>need</t>
  </si>
  <si>
    <t>3002e218</t>
  </si>
  <si>
    <t>push {r0, r1, r2, r3, r4, r5, lr}</t>
  </si>
  <si>
    <t>3F402DE9</t>
  </si>
  <si>
    <t>000FCBB0</t>
  </si>
  <si>
    <t>Get species</t>
  </si>
  <si>
    <t>have</t>
  </si>
  <si>
    <t>pop {r4, r5, r6, r7, pc}</t>
  </si>
  <si>
    <t>F080BDE8</t>
  </si>
  <si>
    <t>nop</t>
  </si>
  <si>
    <t>00F020E3</t>
  </si>
  <si>
    <t>b #0x83108</t>
  </si>
  <si>
    <t>B396FEEA</t>
  </si>
  <si>
    <t>pop {r4, r5, r6, r7, lr}</t>
  </si>
  <si>
    <t>F040BDE8</t>
  </si>
  <si>
    <t>bne #0xdd640</t>
  </si>
  <si>
    <t>0300001A</t>
  </si>
  <si>
    <t>747D000A</t>
  </si>
  <si>
    <t>cmp r0, r5</t>
  </si>
  <si>
    <t>050050E1</t>
  </si>
  <si>
    <t>bl #0x87b58</t>
  </si>
  <si>
    <t>4CA9FEEB</t>
  </si>
  <si>
    <t>buff to water</t>
  </si>
  <si>
    <t>mov r0, #3</t>
  </si>
  <si>
    <t>0300A0E3</t>
  </si>
  <si>
    <t>bl #0x83108</t>
  </si>
  <si>
    <t>BA96FEEB</t>
  </si>
  <si>
    <t>0100001A</t>
  </si>
  <si>
    <t>branch to custom</t>
  </si>
  <si>
    <t>6F7D000A</t>
  </si>
  <si>
    <t>53A9FEEB</t>
  </si>
  <si>
    <t>mov r0, #4</t>
  </si>
  <si>
    <t>0400A0E3</t>
  </si>
  <si>
    <t>and r4, r0, #0xff</t>
  </si>
  <si>
    <t>FF4000E2</t>
  </si>
  <si>
    <t>56A9FEEB</t>
  </si>
  <si>
    <t>mov r0, #0x19</t>
  </si>
  <si>
    <t>1900A0E3</t>
  </si>
  <si>
    <t>Set r4 to move used type</t>
  </si>
  <si>
    <t>mov r5, r2</t>
  </si>
  <si>
    <t>0250A0E1</t>
  </si>
  <si>
    <t>get species</t>
  </si>
  <si>
    <t>6F7D00EB</t>
  </si>
  <si>
    <t>push {r4, r5, r6, r7, lr}</t>
  </si>
  <si>
    <t>F0402DE9</t>
  </si>
  <si>
    <t>000DD5E8</t>
  </si>
  <si>
    <t>Main</t>
  </si>
  <si>
    <t>notes</t>
  </si>
  <si>
    <t>instruction</t>
  </si>
  <si>
    <t>Hex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</si>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</sst>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0" fillId="0" borderId="0" xfId="0" quotePrefix="1"/>
    <xf numFmtId="0" fontId="0" fillId="2" borderId="0" xfId="0" applyFill="1"/>
    <xf numFmtId="0" fontId="2" fillId="2" borderId="0" xfId="0" quotePrefix="1" applyFont="1" applyFill="1"/>
    <xf numFmtId="0" fontId="0" fillId="2" borderId="0" xfId="0" quotePrefix="1" applyFill="1"/>
    <xf numFmtId="0" fontId="2" fillId="3" borderId="0" xfId="0" applyFont="1" applyFill="1"/>
    <xf numFmtId="0" fontId="0" fillId="3" borderId="0" xfId="0" quotePrefix="1" applyFill="1"/>
    <xf numFmtId="0" fontId="0" fillId="3" borderId="0" xfId="0" applyFill="1"/>
    <xf numFmtId="0" fontId="2" fillId="3" borderId="0" xfId="0" quotePrefix="1" applyFon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124E0-E0C3-450D-BE9E-4D1C130C0387}">
  <dimension ref="A1:K64"/>
  <sheetViews>
    <sheetView tabSelected="1" zoomScaleNormal="100" workbookViewId="0">
      <pane ySplit="1" topLeftCell="A20" activePane="bottomLeft" state="frozen"/>
      <selection pane="bottomLeft" activeCell="C4" sqref="C4"/>
    </sheetView>
  </sheetViews>
  <sheetFormatPr defaultRowHeight="14.25" x14ac:dyDescent="0.45"/>
  <cols>
    <col min="2" max="2" width="9.19921875" bestFit="1" customWidth="1"/>
    <col min="3" max="3" width="22.33203125" customWidth="1"/>
    <col min="4" max="4" width="28.3984375" bestFit="1" customWidth="1"/>
  </cols>
  <sheetData>
    <row r="1" spans="1:11" x14ac:dyDescent="0.45">
      <c r="A1" s="1" t="s">
        <v>126</v>
      </c>
      <c r="B1" s="1" t="s">
        <v>125</v>
      </c>
      <c r="C1" s="1" t="s">
        <v>124</v>
      </c>
      <c r="D1" s="1" t="s">
        <v>123</v>
      </c>
      <c r="I1" t="s">
        <v>31</v>
      </c>
      <c r="J1" t="s">
        <v>26</v>
      </c>
      <c r="K1" t="s">
        <v>24</v>
      </c>
    </row>
    <row r="2" spans="1:11" x14ac:dyDescent="0.45">
      <c r="A2" s="1" t="s">
        <v>122</v>
      </c>
      <c r="B2" s="1"/>
      <c r="C2" s="1"/>
      <c r="D2" s="1"/>
    </row>
    <row r="3" spans="1:11" x14ac:dyDescent="0.45">
      <c r="A3" s="4" t="s">
        <v>121</v>
      </c>
      <c r="B3" t="s">
        <v>120</v>
      </c>
      <c r="C3" t="s">
        <v>119</v>
      </c>
    </row>
    <row r="4" spans="1:11" x14ac:dyDescent="0.45">
      <c r="A4" t="str">
        <f>DEC2HEX(HEX2DEC(A3)+4,8)</f>
        <v>000DD5EC</v>
      </c>
      <c r="B4" t="s">
        <v>118</v>
      </c>
      <c r="C4" t="str">
        <f>_xlfn.CONCAT("bl 0x",A28)</f>
        <v>bl 0x000FCBB0</v>
      </c>
      <c r="D4" t="s">
        <v>117</v>
      </c>
      <c r="E4" s="4"/>
    </row>
    <row r="5" spans="1:11" x14ac:dyDescent="0.45">
      <c r="A5" s="12" t="str">
        <f>DEC2HEX(HEX2DEC(A4)+4,8)</f>
        <v>000DD5F0</v>
      </c>
      <c r="B5" s="12" t="s">
        <v>116</v>
      </c>
      <c r="C5" s="12" t="s">
        <v>115</v>
      </c>
      <c r="D5" t="s">
        <v>114</v>
      </c>
    </row>
    <row r="6" spans="1:11" x14ac:dyDescent="0.45">
      <c r="A6" s="12" t="str">
        <f>DEC2HEX(HEX2DEC(A5)+4,8)</f>
        <v>000DD5F4</v>
      </c>
      <c r="B6" s="12" t="s">
        <v>113</v>
      </c>
      <c r="C6" s="12" t="s">
        <v>112</v>
      </c>
    </row>
    <row r="7" spans="1:11" x14ac:dyDescent="0.45">
      <c r="A7" s="12" t="str">
        <f>DEC2HEX(HEX2DEC(A6)+4,8)</f>
        <v>000DD5F8</v>
      </c>
      <c r="B7" s="12" t="s">
        <v>111</v>
      </c>
      <c r="C7" s="12" t="s">
        <v>96</v>
      </c>
    </row>
    <row r="8" spans="1:11" x14ac:dyDescent="0.45">
      <c r="A8" s="12" t="str">
        <f>DEC2HEX(HEX2DEC(A7)+4,8)</f>
        <v>000DD5FC</v>
      </c>
      <c r="B8" s="12" t="s">
        <v>110</v>
      </c>
      <c r="C8" s="12" t="s">
        <v>109</v>
      </c>
      <c r="E8" s="2"/>
      <c r="F8" s="2"/>
    </row>
    <row r="9" spans="1:11" x14ac:dyDescent="0.45">
      <c r="A9" s="10" t="str">
        <f>DEC2HEX(HEX2DEC(A8)+4,8)</f>
        <v>000DD600</v>
      </c>
      <c r="B9" s="11" t="s">
        <v>108</v>
      </c>
      <c r="C9" s="8" t="s">
        <v>107</v>
      </c>
      <c r="E9" s="2"/>
      <c r="F9" s="2"/>
    </row>
    <row r="10" spans="1:11" x14ac:dyDescent="0.45">
      <c r="A10" s="10" t="str">
        <f>DEC2HEX(HEX2DEC(A9)+4,8)</f>
        <v>000DD604</v>
      </c>
      <c r="B10" s="11" t="s">
        <v>106</v>
      </c>
      <c r="C10" s="10" t="s">
        <v>96</v>
      </c>
      <c r="E10" s="2"/>
      <c r="F10" s="2"/>
    </row>
    <row r="11" spans="1:11" x14ac:dyDescent="0.45">
      <c r="A11" s="10" t="str">
        <f>DEC2HEX(HEX2DEC(A10)+4,8)</f>
        <v>000DD608</v>
      </c>
      <c r="B11" s="11" t="s">
        <v>95</v>
      </c>
      <c r="C11" s="8" t="s">
        <v>94</v>
      </c>
      <c r="E11" s="2"/>
      <c r="F11" s="2"/>
    </row>
    <row r="12" spans="1:11" x14ac:dyDescent="0.45">
      <c r="A12" s="10" t="str">
        <f>DEC2HEX(HEX2DEC(A11)+4,8)</f>
        <v>000DD60C</v>
      </c>
      <c r="B12" s="11" t="s">
        <v>105</v>
      </c>
      <c r="C12" s="10" t="str">
        <f>_xlfn.CONCAT("beq 0x",A38)</f>
        <v>beq 0x000FCBD0</v>
      </c>
      <c r="D12" t="s">
        <v>104</v>
      </c>
      <c r="F12" s="2"/>
    </row>
    <row r="13" spans="1:11" x14ac:dyDescent="0.45">
      <c r="A13" s="10" t="str">
        <f>DEC2HEX(HEX2DEC(A12)+4,8)</f>
        <v>000DD610</v>
      </c>
      <c r="B13" s="11" t="s">
        <v>103</v>
      </c>
      <c r="C13" s="10" t="str">
        <f>_xlfn.CONCAT("bne 0x",A$16)</f>
        <v>bne 0x000DD61C</v>
      </c>
      <c r="E13" s="2"/>
      <c r="F13" s="2"/>
    </row>
    <row r="14" spans="1:11" x14ac:dyDescent="0.45">
      <c r="A14" s="10" t="str">
        <f>DEC2HEX(HEX2DEC(A13)+4,8)</f>
        <v>000DD614</v>
      </c>
      <c r="B14" s="10" t="s">
        <v>86</v>
      </c>
      <c r="C14" s="10" t="s">
        <v>85</v>
      </c>
    </row>
    <row r="15" spans="1:11" x14ac:dyDescent="0.45">
      <c r="A15" s="10" t="str">
        <f>DEC2HEX(HEX2DEC(A14)+4,8)</f>
        <v>000DD618</v>
      </c>
      <c r="B15" s="9" t="s">
        <v>102</v>
      </c>
      <c r="C15" s="8" t="s">
        <v>101</v>
      </c>
    </row>
    <row r="16" spans="1:11" x14ac:dyDescent="0.45">
      <c r="A16" s="5" t="str">
        <f>DEC2HEX(HEX2DEC(A15)+4,8)</f>
        <v>000DD61C</v>
      </c>
      <c r="B16" s="7" t="s">
        <v>100</v>
      </c>
      <c r="C16" s="5" t="s">
        <v>99</v>
      </c>
      <c r="D16" t="s">
        <v>98</v>
      </c>
    </row>
    <row r="17" spans="1:8" x14ac:dyDescent="0.45">
      <c r="A17" s="5" t="str">
        <f>DEC2HEX(HEX2DEC(A16)+4,8)</f>
        <v>000DD620</v>
      </c>
      <c r="B17" s="5" t="s">
        <v>97</v>
      </c>
      <c r="C17" s="6" t="s">
        <v>96</v>
      </c>
    </row>
    <row r="18" spans="1:8" x14ac:dyDescent="0.45">
      <c r="A18" s="5" t="str">
        <f>DEC2HEX(HEX2DEC(A17)+4,8)</f>
        <v>000DD624</v>
      </c>
      <c r="B18" s="7" t="s">
        <v>95</v>
      </c>
      <c r="C18" s="6" t="s">
        <v>94</v>
      </c>
    </row>
    <row r="19" spans="1:8" x14ac:dyDescent="0.45">
      <c r="A19" s="5" t="str">
        <f>DEC2HEX(HEX2DEC(A18)+4,8)</f>
        <v>000DD628</v>
      </c>
      <c r="B19" s="6" t="s">
        <v>93</v>
      </c>
      <c r="C19" s="5" t="str">
        <f>_xlfn.CONCAT("beq 0x",A52)</f>
        <v>beq 0x000FCC00</v>
      </c>
      <c r="D19" s="3"/>
    </row>
    <row r="20" spans="1:8" x14ac:dyDescent="0.45">
      <c r="A20" s="5" t="str">
        <f>DEC2HEX(HEX2DEC(A19)+4,8)</f>
        <v>000DD62C</v>
      </c>
      <c r="B20" s="6" t="s">
        <v>92</v>
      </c>
      <c r="C20" s="7" t="s">
        <v>91</v>
      </c>
      <c r="D20" s="3"/>
      <c r="E20" s="3"/>
    </row>
    <row r="21" spans="1:8" x14ac:dyDescent="0.45">
      <c r="A21" s="5" t="str">
        <f>DEC2HEX(HEX2DEC(A20)+4,8)</f>
        <v>000DD630</v>
      </c>
      <c r="B21" s="6" t="s">
        <v>90</v>
      </c>
      <c r="C21" s="6" t="s">
        <v>89</v>
      </c>
      <c r="D21" s="3"/>
      <c r="E21" s="3"/>
      <c r="F21" s="3"/>
    </row>
    <row r="22" spans="1:8" x14ac:dyDescent="0.45">
      <c r="A22" s="5" t="str">
        <f>DEC2HEX(HEX2DEC(A21)+4,8)</f>
        <v>000DD634</v>
      </c>
      <c r="B22" s="6" t="s">
        <v>88</v>
      </c>
      <c r="C22" s="5" t="s">
        <v>87</v>
      </c>
      <c r="D22" s="3"/>
      <c r="F22" s="3"/>
    </row>
    <row r="23" spans="1:8" x14ac:dyDescent="0.45">
      <c r="A23" s="5" t="str">
        <f>DEC2HEX(HEX2DEC(A22)+4,8)</f>
        <v>000DD638</v>
      </c>
      <c r="B23" s="6" t="s">
        <v>86</v>
      </c>
      <c r="C23" s="5" t="s">
        <v>85</v>
      </c>
      <c r="D23" s="3"/>
      <c r="F23" s="3"/>
    </row>
    <row r="24" spans="1:8" x14ac:dyDescent="0.45">
      <c r="A24" s="5" t="str">
        <f>DEC2HEX(HEX2DEC(A23)+4,8)</f>
        <v>000DD63C</v>
      </c>
      <c r="B24" s="6" t="s">
        <v>86</v>
      </c>
      <c r="C24" s="5" t="s">
        <v>85</v>
      </c>
      <c r="D24" s="3"/>
      <c r="G24" t="s">
        <v>20</v>
      </c>
    </row>
    <row r="25" spans="1:8" x14ac:dyDescent="0.45">
      <c r="A25" s="5" t="str">
        <f>DEC2HEX(HEX2DEC(A24)+4,8)</f>
        <v>000DD640</v>
      </c>
      <c r="B25" s="6" t="s">
        <v>84</v>
      </c>
      <c r="C25" s="5" t="s">
        <v>83</v>
      </c>
      <c r="G25" t="s">
        <v>30</v>
      </c>
    </row>
    <row r="26" spans="1:8" x14ac:dyDescent="0.45">
      <c r="A26" s="1"/>
      <c r="G26">
        <v>30036590</v>
      </c>
      <c r="H26" t="s">
        <v>82</v>
      </c>
    </row>
    <row r="27" spans="1:8" x14ac:dyDescent="0.45">
      <c r="A27" s="1" t="s">
        <v>81</v>
      </c>
    </row>
    <row r="28" spans="1:8" x14ac:dyDescent="0.45">
      <c r="A28" t="s">
        <v>80</v>
      </c>
      <c r="B28" t="s">
        <v>79</v>
      </c>
      <c r="C28" t="s">
        <v>78</v>
      </c>
      <c r="G28" s="4" t="s">
        <v>77</v>
      </c>
      <c r="H28" t="s">
        <v>76</v>
      </c>
    </row>
    <row r="29" spans="1:8" x14ac:dyDescent="0.45">
      <c r="A29" t="str">
        <f>DEC2HEX(HEX2DEC(A28)+4,8)</f>
        <v>000FCBB4</v>
      </c>
      <c r="B29" s="4" t="s">
        <v>75</v>
      </c>
      <c r="C29" t="s">
        <v>74</v>
      </c>
      <c r="G29" t="s">
        <v>73</v>
      </c>
    </row>
    <row r="30" spans="1:8" x14ac:dyDescent="0.45">
      <c r="A30" t="str">
        <f>DEC2HEX(HEX2DEC(A29)+4,8)</f>
        <v>000FCBB8</v>
      </c>
      <c r="B30" s="4" t="s">
        <v>72</v>
      </c>
      <c r="C30" t="s">
        <v>71</v>
      </c>
      <c r="G30">
        <v>30036724</v>
      </c>
    </row>
    <row r="31" spans="1:8" x14ac:dyDescent="0.45">
      <c r="A31" t="str">
        <f>DEC2HEX(HEX2DEC(A30)+4,8)</f>
        <v>000FCBBC</v>
      </c>
      <c r="B31" t="s">
        <v>70</v>
      </c>
      <c r="C31" t="s">
        <v>69</v>
      </c>
    </row>
    <row r="32" spans="1:8" x14ac:dyDescent="0.45">
      <c r="A32" t="str">
        <f>DEC2HEX(HEX2DEC(A31)+4,8)</f>
        <v>000FCBC0</v>
      </c>
      <c r="B32" t="s">
        <v>68</v>
      </c>
      <c r="C32" t="s">
        <v>67</v>
      </c>
      <c r="D32" t="s">
        <v>66</v>
      </c>
    </row>
    <row r="33" spans="1:8" x14ac:dyDescent="0.45">
      <c r="A33" t="str">
        <f>DEC2HEX(HEX2DEC(A32)+4,8)</f>
        <v>000FCBC4</v>
      </c>
      <c r="B33" t="s">
        <v>65</v>
      </c>
      <c r="C33" t="s">
        <v>64</v>
      </c>
    </row>
    <row r="34" spans="1:8" x14ac:dyDescent="0.45">
      <c r="A34" t="str">
        <f>DEC2HEX(HEX2DEC(A33)+4,8)</f>
        <v>000FCBC8</v>
      </c>
      <c r="B34" t="s">
        <v>63</v>
      </c>
      <c r="C34" t="s">
        <v>62</v>
      </c>
    </row>
    <row r="35" spans="1:8" x14ac:dyDescent="0.45">
      <c r="A35" t="str">
        <f>DEC2HEX(HEX2DEC(A34)+4,8)</f>
        <v>000FCBCC</v>
      </c>
      <c r="B35" t="s">
        <v>61</v>
      </c>
      <c r="C35" t="s">
        <v>60</v>
      </c>
    </row>
    <row r="36" spans="1:8" x14ac:dyDescent="0.45">
      <c r="A36" s="1"/>
    </row>
    <row r="37" spans="1:8" x14ac:dyDescent="0.45">
      <c r="A37" s="1" t="s">
        <v>59</v>
      </c>
    </row>
    <row r="38" spans="1:8" x14ac:dyDescent="0.45">
      <c r="A38" t="str">
        <f>DEC2HEX(HEX2DEC(A35)+4,8)</f>
        <v>000FCBD0</v>
      </c>
      <c r="B38" s="4" t="s">
        <v>58</v>
      </c>
      <c r="C38" t="s">
        <v>57</v>
      </c>
      <c r="D38" t="s">
        <v>56</v>
      </c>
    </row>
    <row r="39" spans="1:8" x14ac:dyDescent="0.45">
      <c r="A39" t="str">
        <f>DEC2HEX(HEX2DEC(A38)+4,8)</f>
        <v>000FCBD4</v>
      </c>
      <c r="B39" s="4" t="s">
        <v>55</v>
      </c>
      <c r="C39" t="s">
        <v>54</v>
      </c>
      <c r="D39" t="s">
        <v>53</v>
      </c>
    </row>
    <row r="40" spans="1:8" x14ac:dyDescent="0.45">
      <c r="A40" t="str">
        <f>DEC2HEX(HEX2DEC(A39)+4,8)</f>
        <v>000FCBD8</v>
      </c>
      <c r="B40" t="s">
        <v>52</v>
      </c>
      <c r="C40" t="str">
        <f>_xlfn.CONCAT("beq 0x",A46)</f>
        <v>beq 0x000FCBF0</v>
      </c>
      <c r="F40" t="s">
        <v>51</v>
      </c>
      <c r="G40" t="s">
        <v>50</v>
      </c>
      <c r="H40" t="s">
        <v>49</v>
      </c>
    </row>
    <row r="41" spans="1:8" x14ac:dyDescent="0.45">
      <c r="A41" t="str">
        <f>DEC2HEX(HEX2DEC(A40)+4,8)</f>
        <v>000FCBDC</v>
      </c>
      <c r="B41" t="s">
        <v>23</v>
      </c>
      <c r="C41" t="s">
        <v>22</v>
      </c>
      <c r="E41" t="s">
        <v>31</v>
      </c>
      <c r="F41" t="s">
        <v>36</v>
      </c>
      <c r="G41">
        <v>30036590</v>
      </c>
      <c r="H41">
        <v>30009750</v>
      </c>
    </row>
    <row r="42" spans="1:8" x14ac:dyDescent="0.45">
      <c r="A42" t="str">
        <f>DEC2HEX(HEX2DEC(A41)+4,8)</f>
        <v>000FCBE0</v>
      </c>
      <c r="B42" t="s">
        <v>19</v>
      </c>
      <c r="C42" t="s">
        <v>18</v>
      </c>
      <c r="D42" t="s">
        <v>17</v>
      </c>
      <c r="E42" t="s">
        <v>26</v>
      </c>
      <c r="F42">
        <v>30036590</v>
      </c>
      <c r="G42">
        <v>0</v>
      </c>
      <c r="H42">
        <v>0</v>
      </c>
    </row>
    <row r="43" spans="1:8" x14ac:dyDescent="0.45">
      <c r="A43" t="str">
        <f>DEC2HEX(HEX2DEC(A42)+4,8)</f>
        <v>000FCBE4</v>
      </c>
      <c r="B43" t="s">
        <v>15</v>
      </c>
      <c r="C43" t="s">
        <v>14</v>
      </c>
      <c r="D43" t="s">
        <v>13</v>
      </c>
      <c r="E43" t="s">
        <v>24</v>
      </c>
      <c r="F43">
        <v>0</v>
      </c>
      <c r="G43">
        <v>3</v>
      </c>
      <c r="H43">
        <v>3</v>
      </c>
    </row>
    <row r="44" spans="1:8" x14ac:dyDescent="0.45">
      <c r="A44" t="str">
        <f>DEC2HEX(HEX2DEC(A43)+4,8)</f>
        <v>000FCBE8</v>
      </c>
      <c r="B44" s="4" t="s">
        <v>48</v>
      </c>
      <c r="C44" t="s">
        <v>47</v>
      </c>
      <c r="D44" t="s">
        <v>46</v>
      </c>
      <c r="E44" t="s">
        <v>21</v>
      </c>
      <c r="G44" t="s">
        <v>45</v>
      </c>
      <c r="H44" t="s">
        <v>44</v>
      </c>
    </row>
    <row r="45" spans="1:8" x14ac:dyDescent="0.45">
      <c r="A45" t="str">
        <f>DEC2HEX(HEX2DEC(A44)+4,8)</f>
        <v>000FCBEC</v>
      </c>
      <c r="B45" s="4" t="s">
        <v>43</v>
      </c>
      <c r="C45" s="2" t="s">
        <v>42</v>
      </c>
      <c r="D45" t="s">
        <v>41</v>
      </c>
      <c r="E45" t="s">
        <v>16</v>
      </c>
      <c r="F45">
        <v>0</v>
      </c>
      <c r="G45">
        <v>0</v>
      </c>
      <c r="H45">
        <v>0</v>
      </c>
    </row>
    <row r="46" spans="1:8" x14ac:dyDescent="0.45">
      <c r="A46" t="str">
        <f>DEC2HEX(HEX2DEC(A45)+4,8)</f>
        <v>000FCBF0</v>
      </c>
      <c r="B46" t="s">
        <v>40</v>
      </c>
      <c r="C46" t="s">
        <v>39</v>
      </c>
      <c r="E46" t="s">
        <v>12</v>
      </c>
      <c r="F46">
        <v>30036590</v>
      </c>
      <c r="G46">
        <v>30036590</v>
      </c>
      <c r="H46">
        <v>30036590</v>
      </c>
    </row>
    <row r="47" spans="1:8" x14ac:dyDescent="0.45">
      <c r="A47" t="str">
        <f>DEC2HEX(HEX2DEC(A46)+4,8)</f>
        <v>000FCBF4</v>
      </c>
      <c r="B47" t="s">
        <v>38</v>
      </c>
      <c r="C47" s="2" t="s">
        <v>37</v>
      </c>
      <c r="E47" t="s">
        <v>7</v>
      </c>
      <c r="F47" t="s">
        <v>36</v>
      </c>
      <c r="G47" t="s">
        <v>36</v>
      </c>
      <c r="H47" t="s">
        <v>36</v>
      </c>
    </row>
    <row r="48" spans="1:8" x14ac:dyDescent="0.45">
      <c r="A48" t="str">
        <f>DEC2HEX(HEX2DEC(A47)+4,8)</f>
        <v>000FCBF8</v>
      </c>
      <c r="B48" t="s">
        <v>35</v>
      </c>
      <c r="C48" t="str">
        <f>_xlfn.CONCAT("beq 0x",A15)</f>
        <v>beq 0x000DD618</v>
      </c>
    </row>
    <row r="49" spans="1:11" x14ac:dyDescent="0.45">
      <c r="A49" t="str">
        <f>DEC2HEX(HEX2DEC(A48)+4,8)</f>
        <v>000FCBFC</v>
      </c>
      <c r="B49" t="s">
        <v>34</v>
      </c>
      <c r="C49" s="2" t="str">
        <f>_xlfn.CONCAT("b 0x",A16)</f>
        <v>b 0x000DD61C</v>
      </c>
    </row>
    <row r="50" spans="1:11" x14ac:dyDescent="0.45">
      <c r="B50" s="4"/>
      <c r="F50" t="s">
        <v>33</v>
      </c>
    </row>
    <row r="51" spans="1:11" x14ac:dyDescent="0.45">
      <c r="A51" s="1" t="s">
        <v>32</v>
      </c>
      <c r="E51" t="s">
        <v>31</v>
      </c>
      <c r="F51" t="s">
        <v>30</v>
      </c>
      <c r="G51">
        <v>30036590</v>
      </c>
    </row>
    <row r="52" spans="1:11" x14ac:dyDescent="0.45">
      <c r="A52" t="str">
        <f>DEC2HEX(HEX2DEC(A49)+4,8)</f>
        <v>000FCC00</v>
      </c>
      <c r="B52" t="s">
        <v>29</v>
      </c>
      <c r="C52" t="s">
        <v>28</v>
      </c>
      <c r="D52" t="s">
        <v>27</v>
      </c>
      <c r="E52" t="s">
        <v>26</v>
      </c>
      <c r="F52">
        <v>30036590</v>
      </c>
      <c r="G52">
        <v>0</v>
      </c>
      <c r="H52">
        <v>0</v>
      </c>
    </row>
    <row r="53" spans="1:11" x14ac:dyDescent="0.45">
      <c r="A53" t="str">
        <f>DEC2HEX(HEX2DEC(A52)+4,8)</f>
        <v>000FCC04</v>
      </c>
      <c r="B53" t="s">
        <v>25</v>
      </c>
      <c r="C53" t="str">
        <f>_xlfn.CONCAT("bne 0x",A$24)</f>
        <v>bne 0x000DD63C</v>
      </c>
      <c r="E53" t="s">
        <v>24</v>
      </c>
      <c r="F53">
        <v>0</v>
      </c>
      <c r="G53">
        <v>0</v>
      </c>
      <c r="H53">
        <v>0</v>
      </c>
      <c r="K53" s="3"/>
    </row>
    <row r="54" spans="1:11" x14ac:dyDescent="0.45">
      <c r="A54" t="str">
        <f>DEC2HEX(HEX2DEC(A53)+4,8)</f>
        <v>000FCC08</v>
      </c>
      <c r="B54" t="s">
        <v>23</v>
      </c>
      <c r="C54" t="s">
        <v>22</v>
      </c>
      <c r="E54" t="s">
        <v>21</v>
      </c>
      <c r="F54" t="s">
        <v>20</v>
      </c>
      <c r="G54" t="s">
        <v>20</v>
      </c>
      <c r="H54" t="s">
        <v>20</v>
      </c>
      <c r="K54" s="3"/>
    </row>
    <row r="55" spans="1:11" x14ac:dyDescent="0.45">
      <c r="A55" t="str">
        <f>DEC2HEX(HEX2DEC(A54)+4,8)</f>
        <v>000FCC0C</v>
      </c>
      <c r="B55" t="s">
        <v>19</v>
      </c>
      <c r="C55" t="s">
        <v>18</v>
      </c>
      <c r="D55" t="s">
        <v>17</v>
      </c>
      <c r="E55" t="s">
        <v>16</v>
      </c>
      <c r="F55">
        <v>0</v>
      </c>
      <c r="G55">
        <v>0</v>
      </c>
      <c r="H55">
        <v>0</v>
      </c>
    </row>
    <row r="56" spans="1:11" x14ac:dyDescent="0.45">
      <c r="A56" t="str">
        <f>DEC2HEX(HEX2DEC(A55)+4,8)</f>
        <v>000FCC10</v>
      </c>
      <c r="B56" t="s">
        <v>15</v>
      </c>
      <c r="C56" t="s">
        <v>14</v>
      </c>
      <c r="D56" t="s">
        <v>13</v>
      </c>
      <c r="E56" t="s">
        <v>12</v>
      </c>
      <c r="F56" t="s">
        <v>11</v>
      </c>
      <c r="G56">
        <v>30036590</v>
      </c>
    </row>
    <row r="57" spans="1:11" x14ac:dyDescent="0.45">
      <c r="A57" t="str">
        <f>DEC2HEX(HEX2DEC(A56)+4,8)</f>
        <v>000FCC14</v>
      </c>
      <c r="B57" t="s">
        <v>10</v>
      </c>
      <c r="C57" s="3" t="s">
        <v>9</v>
      </c>
      <c r="D57" t="s">
        <v>8</v>
      </c>
      <c r="E57" t="s">
        <v>7</v>
      </c>
      <c r="F57">
        <v>0</v>
      </c>
      <c r="G57">
        <v>0</v>
      </c>
      <c r="H57">
        <v>0</v>
      </c>
    </row>
    <row r="58" spans="1:11" x14ac:dyDescent="0.45">
      <c r="A58" t="str">
        <f>DEC2HEX(HEX2DEC(A57)+4,8)</f>
        <v>000FCC18</v>
      </c>
      <c r="B58" t="s">
        <v>6</v>
      </c>
      <c r="C58" s="3" t="s">
        <v>5</v>
      </c>
      <c r="D58" t="s">
        <v>4</v>
      </c>
    </row>
    <row r="59" spans="1:11" x14ac:dyDescent="0.45">
      <c r="A59" t="str">
        <f>DEC2HEX(HEX2DEC(A58)+4,8)</f>
        <v>000FCC1C</v>
      </c>
      <c r="B59" t="s">
        <v>3</v>
      </c>
      <c r="C59" s="3" t="s">
        <v>2</v>
      </c>
    </row>
    <row r="60" spans="1:11" x14ac:dyDescent="0.45">
      <c r="A60" t="str">
        <f>DEC2HEX(HEX2DEC(A59)+4,8)</f>
        <v>000FCC20</v>
      </c>
      <c r="B60" t="s">
        <v>1</v>
      </c>
      <c r="C60" t="str">
        <f>_xlfn.CONCAT("b 0x",A$21)</f>
        <v>b 0x000DD630</v>
      </c>
      <c r="D60" s="2"/>
    </row>
    <row r="61" spans="1:11" x14ac:dyDescent="0.45">
      <c r="B61" s="2" t="str">
        <f>_xlfn.CONCAT(B28:B60)</f>
        <v>3F402DE90100A0E10050A0E10010A0E3B455FEEBBC70D0E13F40BDE81EFF2FE1010057E3040054030400000A021C47E2EF0051E3F00051130200540309005413021BA0033900A0038682FF0A8682FFEA0A0054E38C82FF1A021C47E2EF0051E3F0005113021AA003061BA0133900A0E38282FFEA</v>
      </c>
      <c r="D61" t="str">
        <f>DEC2HEX(LEN(B61)/2)</f>
        <v>74</v>
      </c>
    </row>
    <row r="62" spans="1:11" x14ac:dyDescent="0.45">
      <c r="A62" s="1"/>
    </row>
    <row r="64" spans="1:11" x14ac:dyDescent="0.45">
      <c r="D64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 Bubble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2025-03-11T01:05:31Z</dcterms:created>
  <dcterms:modified xsi:type="dcterms:W3CDTF">2025-03-11T01:05:35Z</dcterms:modified>
</cp:coreProperties>
</file>